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70\70 00628 25 01\Compras e Portal FDE\"/>
    </mc:Choice>
  </mc:AlternateContent>
  <xr:revisionPtr revIDLastSave="0" documentId="13_ncr:1_{27809780-D561-45CE-A941-3959727121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 - MODELO PLANILHA OBRAS - " sheetId="1" r:id="rId1"/>
    <sheet name="Planilh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34" i="1" s="1"/>
</calcChain>
</file>

<file path=xl/sharedStrings.xml><?xml version="1.0" encoding="utf-8"?>
<sst xmlns="http://schemas.openxmlformats.org/spreadsheetml/2006/main" count="99" uniqueCount="77">
  <si>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</si>
  <si>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</si>
  <si>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</si>
  <si>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</si>
  <si>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</si>
  <si>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</si>
  <si>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</si>
  <si>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</si>
  <si>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</si>
  <si>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REPUBLICA DA GUATEMALA - SÃO PAULO / SP - </t>
  </si>
  <si>
    <t>DATA BASE: - JULHO/2025</t>
  </si>
  <si>
    <t>PC - 70/00628/25/01 - SEI - FDE-SEI - 229.00014974/2025-26 - SIASG - 90344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</si>
  <si>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</si>
  <si>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</si>
  <si>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</si>
  <si>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</si>
  <si>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</si>
  <si>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</si>
  <si>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</si>
  <si>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</si>
  <si>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M2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</si>
  <si>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</si>
  <si>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</si>
  <si>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</si>
  <si>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</si>
  <si>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</si>
  <si>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</si>
  <si>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02.01.027</t>
  </si>
  <si>
    <t>REATERRO COM ADICAO DE 2% DE CIMENTO</t>
  </si>
  <si>
    <t>02.03.001</t>
  </si>
  <si>
    <t>FORMA DE MADEIRA MACICA</t>
  </si>
  <si>
    <t>02.04.002</t>
  </si>
  <si>
    <t>ACO CA 50 (A OU B) FYK= 500 M PA</t>
  </si>
  <si>
    <t>KG</t>
  </si>
  <si>
    <t>02.04.005</t>
  </si>
  <si>
    <t>TELA ARMADURA (MALHA ACO CA 60 FYK= 600 M PA)</t>
  </si>
  <si>
    <t>02.05.014</t>
  </si>
  <si>
    <t>CONCRETO DOSADO E LANÇADO FCK=20MPA</t>
  </si>
  <si>
    <t>02.05.018</t>
  </si>
  <si>
    <t>CONCRETO DOSADO E LANCADO FCK=25MPA</t>
  </si>
  <si>
    <t>08.11.052</t>
  </si>
  <si>
    <t>TUBO DE PVC REFORÇADO SR JUNTA ELÁSTICA DN 75 INCL CONEXÕES</t>
  </si>
  <si>
    <t>M</t>
  </si>
  <si>
    <t>16.03.006</t>
  </si>
  <si>
    <t xml:space="preserve">GRAMA SAO CARLOS EM PLACAS			  			  </t>
  </si>
  <si>
    <t>16.05.004</t>
  </si>
  <si>
    <t>CA-05 CANALETA P/ AGUAS PLUVIAIS (L=60CM)</t>
  </si>
  <si>
    <t>16.05.030</t>
  </si>
  <si>
    <t>CA-20 CANALETA DE AGUAS PLUVIAIS EM CONCRETO (15CM)</t>
  </si>
  <si>
    <t>16.05.032</t>
  </si>
  <si>
    <t>CA-22 CANALETA DE AGUAS PLUVIAIS EM CONCRETO (30CM)</t>
  </si>
  <si>
    <t>16.05.038</t>
  </si>
  <si>
    <t>CANALETA DE CONCRETO 1/2 CANA DN 50CM P/ AGUAS PLUVIAIS</t>
  </si>
  <si>
    <t>16.05.075</t>
  </si>
  <si>
    <t>CA-10 CAIXA DE AREIA 50X50 CM PARA AGUAS PLUVIAIS</t>
  </si>
  <si>
    <t>UN</t>
  </si>
  <si>
    <t>16.06.047</t>
  </si>
  <si>
    <t xml:space="preserve">LOCAÇÃO MENSAL DE CONTAINER 4,00M COM 2 VASOS SANITARIOS, 1 LAVABO, 1 MICTÓRIO E 4 PONTOS CHUV. 			 </t>
  </si>
  <si>
    <t>16.06.059</t>
  </si>
  <si>
    <t>TAPUME H=225CM ENGASTADO NO TERRENO E PINTURA LATEX FACE EXTERNA COM LOGOTIPO</t>
  </si>
  <si>
    <t>16.06.065</t>
  </si>
  <si>
    <t>ANDAIME - FACHADA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</si>
  <si>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</si>
  <si>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</si>
  <si>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</si>
  <si>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</si>
  <si>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16.14.013</t>
  </si>
  <si>
    <t>TELA ARMADURA (MALHA ACO CA 60 FYK = 600 M PA)</t>
  </si>
  <si>
    <t>16.14.099</t>
  </si>
  <si>
    <t>SERVICOS EM CONCRETO ARMADO - MUROS DE ARRIMO</t>
  </si>
  <si>
    <t>MV</t>
  </si>
  <si>
    <t>16.15.040</t>
  </si>
  <si>
    <t>DRENAGEM COM PEDRA BRITADA</t>
  </si>
  <si>
    <t>16.15.099</t>
  </si>
  <si>
    <t>OUTROS SERVICOS - MUROS DE ARRIMO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</si>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</sst>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34"/>
  <sheetViews>
    <sheetView tabSelected="1" workbookViewId="0">
      <selection activeCell="B5" sqref="B5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608</v>
      </c>
      <c r="E5" s="16">
        <v>3.68</v>
      </c>
      <c r="F5" s="21"/>
      <c r="G5" s="17">
        <f t="shared" ref="G5:G33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24.7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8.6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20</v>
      </c>
      <c r="D8" s="10">
        <v>8.6</v>
      </c>
      <c r="E8" s="10">
        <v>14.6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20</v>
      </c>
      <c r="D9" s="10">
        <v>8.6</v>
      </c>
      <c r="E9" s="10">
        <v>53.56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17</v>
      </c>
      <c r="D10" s="10">
        <v>11.4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17</v>
      </c>
      <c r="D11" s="10">
        <v>7</v>
      </c>
      <c r="E11" s="10">
        <v>255.15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20</v>
      </c>
      <c r="D12" s="10">
        <v>85</v>
      </c>
      <c r="E12" s="10">
        <v>117.03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249</v>
      </c>
      <c r="E13" s="10">
        <v>15.57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33</v>
      </c>
      <c r="D14" s="10">
        <v>27</v>
      </c>
      <c r="E14" s="10">
        <v>12.38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17</v>
      </c>
      <c r="D15" s="10">
        <v>8</v>
      </c>
      <c r="E15" s="10">
        <v>683.1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17</v>
      </c>
      <c r="D16" s="10">
        <v>4.2</v>
      </c>
      <c r="E16" s="10">
        <v>713.73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42</v>
      </c>
      <c r="D17" s="10">
        <v>6</v>
      </c>
      <c r="E17" s="10">
        <v>91.14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20</v>
      </c>
      <c r="D18" s="10">
        <v>210</v>
      </c>
      <c r="E18" s="10">
        <v>27.67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42</v>
      </c>
      <c r="D19" s="10">
        <v>145</v>
      </c>
      <c r="E19" s="10">
        <v>66.349999999999994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42</v>
      </c>
      <c r="D20" s="10">
        <v>40</v>
      </c>
      <c r="E20" s="10">
        <v>215.26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42</v>
      </c>
      <c r="D21" s="10">
        <v>90</v>
      </c>
      <c r="E21" s="10">
        <v>228.68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42</v>
      </c>
      <c r="D22" s="10">
        <v>60</v>
      </c>
      <c r="E22" s="10">
        <v>145.49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55</v>
      </c>
      <c r="D23" s="10">
        <v>12</v>
      </c>
      <c r="E23" s="10">
        <v>535.20000000000005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20</v>
      </c>
      <c r="D24" s="10">
        <v>96</v>
      </c>
      <c r="E24" s="10">
        <v>166.66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42</v>
      </c>
      <c r="D25" s="10">
        <v>30</v>
      </c>
      <c r="E25" s="10">
        <v>123.79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61</v>
      </c>
      <c r="C26" s="9" t="s">
        <v>20</v>
      </c>
      <c r="D26" s="10">
        <v>160</v>
      </c>
      <c r="E26" s="10">
        <v>31.2</v>
      </c>
      <c r="F26" s="21"/>
      <c r="G26" s="17">
        <f t="shared" si="0"/>
        <v>0</v>
      </c>
    </row>
    <row r="27" spans="1:7" x14ac:dyDescent="0.25">
      <c r="A27" s="7" t="s">
        <v>62</v>
      </c>
      <c r="B27" s="8" t="s">
        <v>63</v>
      </c>
      <c r="C27" s="9" t="s">
        <v>20</v>
      </c>
      <c r="D27" s="10">
        <v>96</v>
      </c>
      <c r="E27" s="10">
        <v>5.25</v>
      </c>
      <c r="F27" s="21"/>
      <c r="G27" s="17">
        <f t="shared" si="0"/>
        <v>0</v>
      </c>
    </row>
    <row r="28" spans="1:7" x14ac:dyDescent="0.25">
      <c r="A28" s="7" t="s">
        <v>64</v>
      </c>
      <c r="B28" s="8" t="s">
        <v>65</v>
      </c>
      <c r="C28" s="9" t="s">
        <v>20</v>
      </c>
      <c r="D28" s="10">
        <v>12</v>
      </c>
      <c r="E28" s="10">
        <v>538.01</v>
      </c>
      <c r="F28" s="21"/>
      <c r="G28" s="17">
        <f t="shared" si="0"/>
        <v>0</v>
      </c>
    </row>
    <row r="29" spans="1:7" x14ac:dyDescent="0.25">
      <c r="A29" s="7" t="s">
        <v>66</v>
      </c>
      <c r="B29" s="8" t="s">
        <v>67</v>
      </c>
      <c r="C29" s="9" t="s">
        <v>33</v>
      </c>
      <c r="D29" s="10">
        <v>802</v>
      </c>
      <c r="E29" s="10">
        <v>12.38</v>
      </c>
      <c r="F29" s="21"/>
      <c r="G29" s="17">
        <f t="shared" si="0"/>
        <v>0</v>
      </c>
    </row>
    <row r="30" spans="1:7" x14ac:dyDescent="0.25">
      <c r="A30" s="7" t="s">
        <v>68</v>
      </c>
      <c r="B30" s="8" t="s">
        <v>69</v>
      </c>
      <c r="C30" s="9" t="s">
        <v>70</v>
      </c>
      <c r="D30" s="10">
        <v>179.7</v>
      </c>
      <c r="E30" s="10">
        <v>704.74</v>
      </c>
      <c r="F30" s="21"/>
      <c r="G30" s="17">
        <f t="shared" si="0"/>
        <v>0</v>
      </c>
    </row>
    <row r="31" spans="1:7" x14ac:dyDescent="0.25">
      <c r="A31" s="7" t="s">
        <v>71</v>
      </c>
      <c r="B31" s="8" t="s">
        <v>72</v>
      </c>
      <c r="C31" s="9" t="s">
        <v>17</v>
      </c>
      <c r="D31" s="10">
        <v>2</v>
      </c>
      <c r="E31" s="10">
        <v>278.33999999999997</v>
      </c>
      <c r="F31" s="21"/>
      <c r="G31" s="17">
        <f t="shared" si="0"/>
        <v>0</v>
      </c>
    </row>
    <row r="32" spans="1:7" x14ac:dyDescent="0.25">
      <c r="A32" s="7" t="s">
        <v>73</v>
      </c>
      <c r="B32" s="8" t="s">
        <v>74</v>
      </c>
      <c r="C32" s="9" t="s">
        <v>70</v>
      </c>
      <c r="D32" s="10">
        <v>573.92999999999995</v>
      </c>
      <c r="E32" s="10">
        <v>704.74</v>
      </c>
      <c r="F32" s="21"/>
      <c r="G32" s="17">
        <f t="shared" si="0"/>
        <v>0</v>
      </c>
    </row>
    <row r="33" spans="1:7" x14ac:dyDescent="0.25">
      <c r="A33" s="7" t="s">
        <v>75</v>
      </c>
      <c r="B33" s="8" t="s">
        <v>76</v>
      </c>
      <c r="C33" s="9" t="s">
        <v>55</v>
      </c>
      <c r="D33" s="10">
        <v>15</v>
      </c>
      <c r="E33" s="10">
        <v>910.88</v>
      </c>
      <c r="F33" s="21"/>
      <c r="G33" s="17">
        <f t="shared" si="0"/>
        <v>0</v>
      </c>
    </row>
    <row r="34" spans="1:7" x14ac:dyDescent="0.25">
      <c r="A34" s="7"/>
      <c r="B34" s="8"/>
      <c r="C34" s="9"/>
      <c r="D34" s="10"/>
      <c r="E34" s="10"/>
      <c r="F34" s="11" t="s">
        <v>8</v>
      </c>
      <c r="G34" s="12">
        <f>SUM(G5:G33)</f>
        <v>0</v>
      </c>
    </row>
  </sheetData>
  <sheetProtection algorithmName="SHA-512" hashValue="EMH9GDV76lwkcStHBXdzuKSDxcX24S7PmuDfuJHnACt3qICrx6EaHri4eXlG6mXM4UBYarvWh+e1e4vO1izRyg==" saltValue="XUW7KazE7cOjxSFiA8gGUA==" spinCount="100000" sheet="1" objects="1" scenarios="1"/>
  <conditionalFormatting sqref="F5:F33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3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"/>
  <sheetViews>
    <sheetView workbookViewId="0">
      <selection activeCell="I15" sqref="I15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01 - MODELO PLANILHA OBRAS - 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2025-09-04T11:59:35Z</dcterms:modified>
</cp:coreProperties>
</file>